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Ordenamiento" sheetId="1" r:id="rId1"/>
    <sheet name="Filtro Automatico" sheetId="2" r:id="rId2"/>
    <sheet name="Filtro Avanzado" sheetId="4" r:id="rId3"/>
    <sheet name="Hoja3" sheetId="3" r:id="rId4"/>
  </sheets>
  <definedNames>
    <definedName name="_xlnm._FilterDatabase" localSheetId="1" hidden="1">'Filtro Automatico'!$A$1:$A$11</definedName>
    <definedName name="_xlnm._FilterDatabase" localSheetId="0" hidden="1">Ordenamiento!$A$2:$H$14</definedName>
    <definedName name="_xlnm.Extract" localSheetId="2">'Filtro Avanzado'!$C$2:$C$7</definedName>
    <definedName name="_xlnm.Criteria" localSheetId="2">'Filtro Avanzado'!$C$2:$C$7</definedName>
  </definedNames>
  <calcPr calcId="124519"/>
</workbook>
</file>

<file path=xl/calcChain.xml><?xml version="1.0" encoding="utf-8"?>
<calcChain xmlns="http://schemas.openxmlformats.org/spreadsheetml/2006/main">
  <c r="H17" i="1"/>
  <c r="D17"/>
  <c r="H15"/>
  <c r="D15"/>
  <c r="H9"/>
  <c r="D9"/>
  <c r="H6"/>
  <c r="D6"/>
  <c r="H16"/>
  <c r="G16"/>
  <c r="F16"/>
  <c r="E16"/>
  <c r="F11" i="3"/>
  <c r="G11" s="1"/>
  <c r="E11"/>
  <c r="F10"/>
  <c r="G10" s="1"/>
  <c r="E10"/>
  <c r="F9"/>
  <c r="G9" s="1"/>
  <c r="E9"/>
  <c r="F8"/>
  <c r="G8" s="1"/>
  <c r="E8"/>
  <c r="F7"/>
  <c r="G7" s="1"/>
  <c r="E7"/>
  <c r="F6"/>
  <c r="G6" s="1"/>
  <c r="E6"/>
  <c r="F5"/>
  <c r="G5" s="1"/>
  <c r="E5"/>
  <c r="F4"/>
  <c r="G4" s="1"/>
  <c r="E4"/>
  <c r="F3"/>
  <c r="G3" s="1"/>
  <c r="E3"/>
  <c r="F2"/>
  <c r="G2" s="1"/>
  <c r="E2"/>
  <c r="G4" i="1"/>
  <c r="G5"/>
  <c r="G11"/>
  <c r="G3"/>
  <c r="G14"/>
  <c r="G12"/>
  <c r="G7"/>
  <c r="G8"/>
  <c r="G10"/>
  <c r="G13"/>
  <c r="F4"/>
  <c r="F5"/>
  <c r="F11"/>
  <c r="F3"/>
  <c r="F14"/>
  <c r="F12"/>
  <c r="F7"/>
  <c r="F8"/>
  <c r="F10"/>
  <c r="F13"/>
  <c r="H13" l="1"/>
  <c r="H8"/>
  <c r="H14"/>
  <c r="H4"/>
  <c r="H3"/>
  <c r="H7"/>
  <c r="H10"/>
  <c r="H11"/>
  <c r="H12"/>
  <c r="H5"/>
</calcChain>
</file>

<file path=xl/comments1.xml><?xml version="1.0" encoding="utf-8"?>
<comments xmlns="http://schemas.openxmlformats.org/spreadsheetml/2006/main">
  <authors>
    <author>perito5</author>
  </authors>
  <commentList>
    <comment ref="G16" authorId="0">
      <text>
        <r>
          <rPr>
            <b/>
            <sz val="8"/>
            <color indexed="81"/>
            <rFont val="Tahoma"/>
            <charset val="1"/>
          </rPr>
          <t>perito5: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<sst xmlns="http://schemas.openxmlformats.org/spreadsheetml/2006/main" count="86" uniqueCount="37">
  <si>
    <t>Planilla Mensual</t>
  </si>
  <si>
    <t>Depto.</t>
  </si>
  <si>
    <t>Nombres</t>
  </si>
  <si>
    <t>Apellidos</t>
  </si>
  <si>
    <t>Sueldos</t>
  </si>
  <si>
    <t>Igss</t>
  </si>
  <si>
    <t>Aumento</t>
  </si>
  <si>
    <t>Liquido</t>
  </si>
  <si>
    <t>Descripcion</t>
  </si>
  <si>
    <t>Contabilidad</t>
  </si>
  <si>
    <t>Sistemas</t>
  </si>
  <si>
    <t>Ventas</t>
  </si>
  <si>
    <t>paolo</t>
  </si>
  <si>
    <t>Meda</t>
  </si>
  <si>
    <t>Ingrid</t>
  </si>
  <si>
    <t>Mazariegos</t>
  </si>
  <si>
    <t>Juana</t>
  </si>
  <si>
    <t>Ixcoy</t>
  </si>
  <si>
    <t>Ergio</t>
  </si>
  <si>
    <t>Marroquin</t>
  </si>
  <si>
    <t>Daniel</t>
  </si>
  <si>
    <t>Moralez</t>
  </si>
  <si>
    <t>Yadira</t>
  </si>
  <si>
    <t>Vaides</t>
  </si>
  <si>
    <t>Hector</t>
  </si>
  <si>
    <t>Palma</t>
  </si>
  <si>
    <t>Federico</t>
  </si>
  <si>
    <t>Leiva</t>
  </si>
  <si>
    <t>Gerson</t>
  </si>
  <si>
    <t>Guerra</t>
  </si>
  <si>
    <t>Floricel</t>
  </si>
  <si>
    <t>Morazan</t>
  </si>
  <si>
    <t>Subtotales</t>
  </si>
  <si>
    <t>Total general</t>
  </si>
  <si>
    <t>Total Contabilidad</t>
  </si>
  <si>
    <t>Total Sistemas</t>
  </si>
  <si>
    <t>Total Ventas</t>
  </si>
</sst>
</file>

<file path=xl/styles.xml><?xml version="1.0" encoding="utf-8"?>
<styleSheet xmlns="http://schemas.openxmlformats.org/spreadsheetml/2006/main">
  <numFmts count="2">
    <numFmt numFmtId="42" formatCode="_(&quot;Q&quot;* #,##0_);_(&quot;Q&quot;* \(#,##0\);_(&quot;Q&quot;* &quot;-&quot;_);_(@_)"/>
    <numFmt numFmtId="44" formatCode="_(&quot;Q&quot;* #,##0.00_);_(&quot;Q&quot;* \(#,##0.00\);_(&quot;Q&quot;* &quot;-&quot;??_);_(@_)"/>
  </numFmts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2" fontId="0" fillId="0" borderId="0" xfId="0" applyNumberFormat="1"/>
    <xf numFmtId="0" fontId="1" fillId="0" borderId="0" xfId="0" applyFont="1"/>
    <xf numFmtId="4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42" fontId="0" fillId="0" borderId="1" xfId="0" applyNumberFormat="1" applyBorder="1"/>
    <xf numFmtId="44" fontId="0" fillId="0" borderId="1" xfId="0" applyNumberFormat="1" applyBorder="1"/>
    <xf numFmtId="0" fontId="2" fillId="0" borderId="0" xfId="0" applyNumberFormat="1" applyFont="1"/>
    <xf numFmtId="0" fontId="0" fillId="0" borderId="0" xfId="0" applyBorder="1"/>
    <xf numFmtId="42" fontId="0" fillId="0" borderId="0" xfId="0" applyNumberFormat="1" applyBorder="1"/>
    <xf numFmtId="4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GT"/>
  <c:chart>
    <c:title>
      <c:tx>
        <c:rich>
          <a:bodyPr/>
          <a:lstStyle/>
          <a:p>
            <a:pPr>
              <a:defRPr/>
            </a:pPr>
            <a:r>
              <a:rPr lang="es-GT"/>
              <a:t>Porcentajes</a:t>
            </a:r>
            <a:r>
              <a:rPr lang="es-GT" baseline="0"/>
              <a:t> de sueldo por Departamento</a:t>
            </a:r>
            <a:endParaRPr lang="es-GT"/>
          </a:p>
        </c:rich>
      </c:tx>
      <c:layout/>
    </c:title>
    <c:plotArea>
      <c:layout/>
      <c:pieChart>
        <c:varyColors val="1"/>
        <c:ser>
          <c:idx val="0"/>
          <c:order val="0"/>
          <c:explosion val="25"/>
          <c:cat>
            <c:strRef>
              <c:f>(Ordenamiento!$B$6,Ordenamiento!$B$9,Ordenamiento!$B$15)</c:f>
              <c:strCache>
                <c:ptCount val="3"/>
                <c:pt idx="0">
                  <c:v>Total Contabilidad</c:v>
                </c:pt>
                <c:pt idx="1">
                  <c:v>Total Sistemas</c:v>
                </c:pt>
                <c:pt idx="2">
                  <c:v>Total Ventas</c:v>
                </c:pt>
              </c:strCache>
            </c:strRef>
          </c:cat>
          <c:val>
            <c:numRef>
              <c:f>(Ordenamiento!$H$6,Ordenamiento!$H$9,Ordenamiento!$H$15)</c:f>
              <c:numCache>
                <c:formatCode>_("Q"* #,##0.00_);_("Q"* \(#,##0.00\);_("Q"* "-"??_);_(@_)</c:formatCode>
                <c:ptCount val="3"/>
                <c:pt idx="0">
                  <c:v>8809.2799999999988</c:v>
                </c:pt>
                <c:pt idx="1">
                  <c:v>9164.4500000000007</c:v>
                </c:pt>
                <c:pt idx="2">
                  <c:v>19796.62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20</xdr:row>
      <xdr:rowOff>85725</xdr:rowOff>
    </xdr:from>
    <xdr:to>
      <xdr:col>5</xdr:col>
      <xdr:colOff>581025</xdr:colOff>
      <xdr:row>34</xdr:row>
      <xdr:rowOff>161925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A16" workbookViewId="0">
      <selection activeCell="I32" sqref="I32"/>
    </sheetView>
  </sheetViews>
  <sheetFormatPr baseColWidth="10" defaultRowHeight="15" outlineLevelRow="2"/>
  <cols>
    <col min="2" max="2" width="17.85546875" customWidth="1"/>
    <col min="3" max="3" width="17.7109375" customWidth="1"/>
    <col min="5" max="5" width="11.42578125" customWidth="1"/>
    <col min="6" max="6" width="11.85546875" bestFit="1" customWidth="1"/>
    <col min="7" max="7" width="11.42578125" customWidth="1"/>
    <col min="8" max="8" width="13" customWidth="1"/>
    <col min="9" max="9" width="12.7109375" customWidth="1"/>
  </cols>
  <sheetData>
    <row r="1" spans="1:8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t="s">
        <v>1</v>
      </c>
      <c r="B2" t="s">
        <v>8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outlineLevel="2">
      <c r="A3">
        <v>2</v>
      </c>
      <c r="B3" t="s">
        <v>9</v>
      </c>
      <c r="C3" t="s">
        <v>12</v>
      </c>
      <c r="D3" t="s">
        <v>13</v>
      </c>
      <c r="E3" s="1">
        <v>1800</v>
      </c>
      <c r="F3" s="3">
        <f>E3*0.0483</f>
        <v>86.94</v>
      </c>
      <c r="G3">
        <f>IF(AND(E3&gt;1800,E3&lt;=3000),E3*5%,IF(AND(E3&gt;3500,E3&lt;=4500),E3*10%,E3*15%))</f>
        <v>270</v>
      </c>
      <c r="H3" s="3">
        <f>E3+G3-F3</f>
        <v>1983.06</v>
      </c>
    </row>
    <row r="4" spans="1:8" outlineLevel="2">
      <c r="A4">
        <v>2</v>
      </c>
      <c r="B4" t="s">
        <v>9</v>
      </c>
      <c r="C4" t="s">
        <v>18</v>
      </c>
      <c r="D4" t="s">
        <v>19</v>
      </c>
      <c r="E4" s="1">
        <v>2300</v>
      </c>
      <c r="F4" s="3">
        <f>E4*0.0483</f>
        <v>111.09</v>
      </c>
      <c r="G4">
        <f>IF(AND(E4&gt;1800,E4&lt;=3000),E4*5%,IF(AND(E4&gt;3500,E4&lt;=4500),E4*10%,E4*15%))</f>
        <v>115</v>
      </c>
      <c r="H4" s="3">
        <f>E4+G4-F4</f>
        <v>2303.91</v>
      </c>
    </row>
    <row r="5" spans="1:8" outlineLevel="2">
      <c r="A5">
        <v>3</v>
      </c>
      <c r="B5" t="s">
        <v>9</v>
      </c>
      <c r="C5" t="s">
        <v>24</v>
      </c>
      <c r="D5" t="s">
        <v>25</v>
      </c>
      <c r="E5" s="1">
        <v>4300</v>
      </c>
      <c r="F5" s="3">
        <f>E5*0.0483</f>
        <v>207.69</v>
      </c>
      <c r="G5">
        <f>IF(AND(E5&gt;1800,E5&lt;=3000),E5*5%,IF(AND(E5&gt;3500,E5&lt;=4500),E5*10%,E5*15%))</f>
        <v>430</v>
      </c>
      <c r="H5" s="3">
        <f>E5+G5-F5</f>
        <v>4522.3100000000004</v>
      </c>
    </row>
    <row r="6" spans="1:8" outlineLevel="1">
      <c r="B6" s="9" t="s">
        <v>34</v>
      </c>
      <c r="D6">
        <f>SUBTOTAL(9,D3:D5)</f>
        <v>0</v>
      </c>
      <c r="E6" s="1"/>
      <c r="F6" s="3"/>
      <c r="H6" s="3">
        <f>SUBTOTAL(9,H3:H5)</f>
        <v>8809.2799999999988</v>
      </c>
    </row>
    <row r="7" spans="1:8" outlineLevel="2">
      <c r="A7">
        <v>2</v>
      </c>
      <c r="B7" t="s">
        <v>10</v>
      </c>
      <c r="C7" t="s">
        <v>14</v>
      </c>
      <c r="D7" t="s">
        <v>15</v>
      </c>
      <c r="E7" s="1">
        <v>2000</v>
      </c>
      <c r="F7" s="3">
        <f>E7*0.0483</f>
        <v>96.600000000000009</v>
      </c>
      <c r="G7">
        <f>IF(AND(E7&gt;1800,E7&lt;=3000),E7*5%,IF(AND(E7&gt;3500,E7&lt;=4500),E7*10%,E7*15%))</f>
        <v>100</v>
      </c>
      <c r="H7" s="3">
        <f>E7+G7-F7</f>
        <v>2003.4</v>
      </c>
    </row>
    <row r="8" spans="1:8" outlineLevel="2">
      <c r="A8">
        <v>3</v>
      </c>
      <c r="B8" t="s">
        <v>10</v>
      </c>
      <c r="C8" t="s">
        <v>30</v>
      </c>
      <c r="D8" t="s">
        <v>31</v>
      </c>
      <c r="E8" s="1">
        <v>6500</v>
      </c>
      <c r="F8" s="3">
        <f>E8*0.0483</f>
        <v>313.95000000000005</v>
      </c>
      <c r="G8">
        <f>IF(AND(E8&gt;1800,E8&lt;=3000),E8*5%,IF(AND(E8&gt;3500,E8&lt;=4500),E8*10%,E8*15%))</f>
        <v>975</v>
      </c>
      <c r="H8" s="3">
        <f>E8+G8-F8</f>
        <v>7161.05</v>
      </c>
    </row>
    <row r="9" spans="1:8" outlineLevel="1">
      <c r="B9" s="5" t="s">
        <v>35</v>
      </c>
      <c r="D9">
        <f>SUBTOTAL(9,D7:D8)</f>
        <v>0</v>
      </c>
      <c r="E9" s="1"/>
      <c r="F9" s="3"/>
      <c r="H9" s="3">
        <f>SUBTOTAL(9,H7:H8)</f>
        <v>9164.4500000000007</v>
      </c>
    </row>
    <row r="10" spans="1:8" outlineLevel="2">
      <c r="A10">
        <v>2</v>
      </c>
      <c r="B10" t="s">
        <v>11</v>
      </c>
      <c r="C10" t="s">
        <v>16</v>
      </c>
      <c r="D10" t="s">
        <v>17</v>
      </c>
      <c r="E10" s="1">
        <v>2300</v>
      </c>
      <c r="F10" s="3">
        <f>E10*0.0483</f>
        <v>111.09</v>
      </c>
      <c r="G10">
        <f>IF(AND(E10&gt;1800,E10&lt;=3000),E10*5%,IF(AND(E10&gt;3500,E10&lt;=4500),E10*10%,E10*15%))</f>
        <v>115</v>
      </c>
      <c r="H10" s="3">
        <f>E10+G10-F10</f>
        <v>2303.91</v>
      </c>
    </row>
    <row r="11" spans="1:8" outlineLevel="2">
      <c r="A11">
        <v>1</v>
      </c>
      <c r="B11" t="s">
        <v>11</v>
      </c>
      <c r="C11" t="s">
        <v>20</v>
      </c>
      <c r="D11" t="s">
        <v>21</v>
      </c>
      <c r="E11" s="1">
        <v>2400</v>
      </c>
      <c r="F11" s="3">
        <f>E11*0.0483</f>
        <v>115.92</v>
      </c>
      <c r="G11">
        <f>IF(AND(E11&gt;1800,E11&lt;=3000),E11*5%,IF(AND(E11&gt;3500,E11&lt;=4500),E11*10%,E11*15%))</f>
        <v>120</v>
      </c>
      <c r="H11" s="3">
        <f>E11+G11-F11</f>
        <v>2404.08</v>
      </c>
    </row>
    <row r="12" spans="1:8" outlineLevel="2">
      <c r="A12">
        <v>1</v>
      </c>
      <c r="B12" t="s">
        <v>11</v>
      </c>
      <c r="C12" t="s">
        <v>22</v>
      </c>
      <c r="D12" t="s">
        <v>23</v>
      </c>
      <c r="E12" s="1">
        <v>3400</v>
      </c>
      <c r="F12" s="3">
        <f>E12*0.0483</f>
        <v>164.22</v>
      </c>
      <c r="G12">
        <f>IF(AND(E12&gt;1800,E12&lt;=3000),E12*5%,IF(AND(E12&gt;3500,E12&lt;=4500),E12*10%,E12*15%))</f>
        <v>510</v>
      </c>
      <c r="H12" s="3">
        <f>E12+G12-F12</f>
        <v>3745.78</v>
      </c>
    </row>
    <row r="13" spans="1:8" outlineLevel="2">
      <c r="A13">
        <v>1</v>
      </c>
      <c r="B13" t="s">
        <v>11</v>
      </c>
      <c r="C13" t="s">
        <v>26</v>
      </c>
      <c r="D13" t="s">
        <v>27</v>
      </c>
      <c r="E13" s="1">
        <v>4500</v>
      </c>
      <c r="F13" s="3">
        <f>E13*0.0483</f>
        <v>217.35000000000002</v>
      </c>
      <c r="G13">
        <f>IF(AND(E13&gt;1800,E13&lt;=3000),E13*5%,IF(AND(E13&gt;3500,E13&lt;=4500),E13*10%,E13*15%))</f>
        <v>450</v>
      </c>
      <c r="H13" s="3">
        <f>E13+G13-F13</f>
        <v>4732.6499999999996</v>
      </c>
    </row>
    <row r="14" spans="1:8" outlineLevel="2">
      <c r="A14">
        <v>3</v>
      </c>
      <c r="B14" t="s">
        <v>11</v>
      </c>
      <c r="C14" t="s">
        <v>28</v>
      </c>
      <c r="D14" t="s">
        <v>29</v>
      </c>
      <c r="E14" s="1">
        <v>6000</v>
      </c>
      <c r="F14" s="3">
        <f>E14*0.0483</f>
        <v>289.8</v>
      </c>
      <c r="G14">
        <f>IF(AND(E14&gt;1800,E14&lt;=3000),E14*5%,IF(AND(E14&gt;3500,E14&lt;=4500),E14*10%,E14*15%))</f>
        <v>900</v>
      </c>
      <c r="H14" s="3">
        <f>E14+G14-F14</f>
        <v>6610.2</v>
      </c>
    </row>
    <row r="15" spans="1:8" outlineLevel="1">
      <c r="B15" s="5" t="s">
        <v>36</v>
      </c>
      <c r="D15">
        <f>SUBTOTAL(9,D10:D14)</f>
        <v>0</v>
      </c>
      <c r="E15" s="1"/>
      <c r="F15" s="3"/>
      <c r="H15" s="3">
        <f>SUBTOTAL(9,H10:H14)</f>
        <v>19796.62</v>
      </c>
    </row>
    <row r="16" spans="1:8" outlineLevel="1">
      <c r="D16" s="6" t="s">
        <v>32</v>
      </c>
      <c r="E16" s="7">
        <f>SUM(E3:E14)</f>
        <v>35500</v>
      </c>
      <c r="F16" s="8">
        <f>SUM(F3:F14)</f>
        <v>1714.6500000000003</v>
      </c>
      <c r="G16" s="6">
        <f>SUM(G3:G14)</f>
        <v>3985</v>
      </c>
      <c r="H16" s="8">
        <f>SUM(H3:H14)</f>
        <v>55744.079999999994</v>
      </c>
    </row>
    <row r="17" spans="2:8" outlineLevel="1">
      <c r="B17" s="5" t="s">
        <v>33</v>
      </c>
      <c r="D17" s="10">
        <f>SUBTOTAL(9,D3:D16)</f>
        <v>0</v>
      </c>
      <c r="E17" s="11"/>
      <c r="F17" s="12"/>
      <c r="G17" s="10"/>
      <c r="H17" s="12">
        <f>SUBTOTAL(9,H3:H16)</f>
        <v>93514.43</v>
      </c>
    </row>
    <row r="19" spans="2:8">
      <c r="E19" s="1"/>
    </row>
    <row r="24" spans="2:8">
      <c r="C24" s="2"/>
    </row>
    <row r="28" spans="2:8">
      <c r="D28" s="4"/>
      <c r="E28" s="4"/>
    </row>
  </sheetData>
  <sortState ref="A3:I12">
    <sortCondition ref="H3:H12"/>
  </sortState>
  <mergeCells count="2">
    <mergeCell ref="D28:E28"/>
    <mergeCell ref="A1:H1"/>
  </mergeCells>
  <pageMargins left="0.7" right="0.7" top="0.75" bottom="0.75" header="0.3" footer="0.3"/>
  <pageSetup paperSize="9" orientation="portrait" horizontalDpi="300" verticalDpi="300" r:id="rId1"/>
  <rowBreaks count="3" manualBreakCount="3">
    <brk id="6" max="16383" man="1"/>
    <brk id="9" max="16383" man="1"/>
    <brk id="15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A11"/>
  <sheetViews>
    <sheetView workbookViewId="0">
      <selection activeCell="C11" sqref="C11"/>
    </sheetView>
  </sheetViews>
  <sheetFormatPr baseColWidth="10" defaultRowHeight="15"/>
  <cols>
    <col min="1" max="1" width="15.42578125" customWidth="1"/>
  </cols>
  <sheetData>
    <row r="1" spans="1:1">
      <c r="A1" t="s">
        <v>7</v>
      </c>
    </row>
    <row r="2" spans="1:1" hidden="1">
      <c r="A2" s="3">
        <v>1983.06</v>
      </c>
    </row>
    <row r="3" spans="1:1" hidden="1">
      <c r="A3" s="3">
        <v>2303.91</v>
      </c>
    </row>
    <row r="4" spans="1:1">
      <c r="A4" s="3">
        <v>4522.3100000000004</v>
      </c>
    </row>
    <row r="5" spans="1:1" hidden="1">
      <c r="A5" s="3">
        <v>2003.4</v>
      </c>
    </row>
    <row r="6" spans="1:1">
      <c r="A6" s="3">
        <v>7161.05</v>
      </c>
    </row>
    <row r="7" spans="1:1" hidden="1">
      <c r="A7" s="3">
        <v>2303.91</v>
      </c>
    </row>
    <row r="8" spans="1:1" hidden="1">
      <c r="A8" s="3">
        <v>2404.08</v>
      </c>
    </row>
    <row r="9" spans="1:1">
      <c r="A9" s="3">
        <v>3745.78</v>
      </c>
    </row>
    <row r="10" spans="1:1">
      <c r="A10" s="3">
        <v>4732.6499999999996</v>
      </c>
    </row>
    <row r="11" spans="1:1">
      <c r="A11" s="3">
        <v>6610.2</v>
      </c>
    </row>
  </sheetData>
  <autoFilter ref="A1:A11">
    <filterColumn colId="0">
      <customFilters>
        <customFilter operator="greaterThanOrEqual" val="3000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E6" sqref="E6"/>
    </sheetView>
  </sheetViews>
  <sheetFormatPr baseColWidth="10" defaultRowHeight="15"/>
  <sheetData>
    <row r="1" spans="1:3">
      <c r="A1" t="s">
        <v>7</v>
      </c>
    </row>
    <row r="2" spans="1:3">
      <c r="A2">
        <v>1983.06</v>
      </c>
      <c r="C2" t="s">
        <v>7</v>
      </c>
    </row>
    <row r="3" spans="1:3">
      <c r="A3">
        <v>2303.91</v>
      </c>
      <c r="C3" s="3">
        <v>1983.06</v>
      </c>
    </row>
    <row r="4" spans="1:3">
      <c r="A4">
        <v>4522.3100000000004</v>
      </c>
      <c r="B4" s="3"/>
      <c r="C4" s="3">
        <v>2303.91</v>
      </c>
    </row>
    <row r="5" spans="1:3">
      <c r="A5">
        <v>2003.4</v>
      </c>
      <c r="B5" s="3"/>
      <c r="C5" s="3">
        <v>4522.3100000000004</v>
      </c>
    </row>
    <row r="6" spans="1:3">
      <c r="A6">
        <v>7161.05</v>
      </c>
      <c r="B6" s="3"/>
      <c r="C6" s="3">
        <v>2003.4</v>
      </c>
    </row>
    <row r="7" spans="1:3">
      <c r="A7">
        <v>2303.91</v>
      </c>
      <c r="B7" s="3"/>
      <c r="C7" s="3">
        <v>7161.05</v>
      </c>
    </row>
    <row r="8" spans="1:3">
      <c r="A8">
        <v>2404.08</v>
      </c>
      <c r="B8" s="3"/>
    </row>
    <row r="9" spans="1:3">
      <c r="A9">
        <v>3745.78</v>
      </c>
      <c r="B9" s="3"/>
    </row>
    <row r="10" spans="1:3">
      <c r="A10">
        <v>4732.6499999999996</v>
      </c>
      <c r="B10" s="3"/>
    </row>
    <row r="11" spans="1:3">
      <c r="A11">
        <v>6610.2</v>
      </c>
      <c r="B1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D13" sqref="D13"/>
    </sheetView>
  </sheetViews>
  <sheetFormatPr baseColWidth="10" defaultRowHeight="15"/>
  <sheetData>
    <row r="1" spans="1:8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>
      <c r="A2">
        <v>2</v>
      </c>
      <c r="B2" t="s">
        <v>12</v>
      </c>
      <c r="C2" t="s">
        <v>13</v>
      </c>
      <c r="D2" s="1">
        <v>1800</v>
      </c>
      <c r="E2" s="3">
        <f>D2*0.0483</f>
        <v>86.94</v>
      </c>
      <c r="F2">
        <f>IF(AND(D2&gt;1800,D2&lt;=3000),D2*5%,IF(AND(D2&gt;3500,D2&lt;=4500),D2*10%,D2*15%))</f>
        <v>270</v>
      </c>
      <c r="G2" s="3">
        <f>D2+F2-E2</f>
        <v>1983.06</v>
      </c>
      <c r="H2" t="s">
        <v>9</v>
      </c>
    </row>
    <row r="3" spans="1:8">
      <c r="A3">
        <v>2</v>
      </c>
      <c r="B3" t="s">
        <v>18</v>
      </c>
      <c r="C3" t="s">
        <v>19</v>
      </c>
      <c r="D3" s="1">
        <v>2300</v>
      </c>
      <c r="E3" s="3">
        <f>D3*0.0483</f>
        <v>111.09</v>
      </c>
      <c r="F3">
        <f>IF(AND(D3&gt;1800,D3&lt;=3000),D3*5%,IF(AND(D3&gt;3500,D3&lt;=4500),D3*10%,D3*15%))</f>
        <v>115</v>
      </c>
      <c r="G3" s="3">
        <f>D3+F3-E3</f>
        <v>2303.91</v>
      </c>
      <c r="H3" t="s">
        <v>9</v>
      </c>
    </row>
    <row r="4" spans="1:8">
      <c r="A4">
        <v>3</v>
      </c>
      <c r="B4" t="s">
        <v>24</v>
      </c>
      <c r="C4" t="s">
        <v>25</v>
      </c>
      <c r="D4" s="1">
        <v>4300</v>
      </c>
      <c r="E4" s="3">
        <f>D4*0.0483</f>
        <v>207.69</v>
      </c>
      <c r="F4">
        <f>IF(AND(D4&gt;1800,D4&lt;=3000),D4*5%,IF(AND(D4&gt;3500,D4&lt;=4500),D4*10%,D4*15%))</f>
        <v>430</v>
      </c>
      <c r="G4" s="3">
        <f>D4+F4-E4</f>
        <v>4522.3100000000004</v>
      </c>
      <c r="H4" t="s">
        <v>9</v>
      </c>
    </row>
    <row r="5" spans="1:8">
      <c r="A5">
        <v>2</v>
      </c>
      <c r="B5" t="s">
        <v>14</v>
      </c>
      <c r="C5" t="s">
        <v>15</v>
      </c>
      <c r="D5" s="1">
        <v>2000</v>
      </c>
      <c r="E5" s="3">
        <f>D5*0.0483</f>
        <v>96.600000000000009</v>
      </c>
      <c r="F5">
        <f>IF(AND(D5&gt;1800,D5&lt;=3000),D5*5%,IF(AND(D5&gt;3500,D5&lt;=4500),D5*10%,D5*15%))</f>
        <v>100</v>
      </c>
      <c r="G5" s="3">
        <f>D5+F5-E5</f>
        <v>2003.4</v>
      </c>
      <c r="H5" t="s">
        <v>10</v>
      </c>
    </row>
    <row r="6" spans="1:8">
      <c r="A6">
        <v>3</v>
      </c>
      <c r="B6" t="s">
        <v>30</v>
      </c>
      <c r="C6" t="s">
        <v>31</v>
      </c>
      <c r="D6" s="1">
        <v>6500</v>
      </c>
      <c r="E6" s="3">
        <f>D6*0.0483</f>
        <v>313.95000000000005</v>
      </c>
      <c r="F6">
        <f>IF(AND(D6&gt;1800,D6&lt;=3000),D6*5%,IF(AND(D6&gt;3500,D6&lt;=4500),D6*10%,D6*15%))</f>
        <v>975</v>
      </c>
      <c r="G6" s="3">
        <f>D6+F6-E6</f>
        <v>7161.05</v>
      </c>
      <c r="H6" t="s">
        <v>10</v>
      </c>
    </row>
    <row r="7" spans="1:8">
      <c r="A7">
        <v>2</v>
      </c>
      <c r="B7" t="s">
        <v>16</v>
      </c>
      <c r="C7" t="s">
        <v>17</v>
      </c>
      <c r="D7" s="1">
        <v>2300</v>
      </c>
      <c r="E7" s="3">
        <f>D7*0.0483</f>
        <v>111.09</v>
      </c>
      <c r="F7">
        <f>IF(AND(D7&gt;1800,D7&lt;=3000),D7*5%,IF(AND(D7&gt;3500,D7&lt;=4500),D7*10%,D7*15%))</f>
        <v>115</v>
      </c>
      <c r="G7" s="3">
        <f>D7+F7-E7</f>
        <v>2303.91</v>
      </c>
      <c r="H7" t="s">
        <v>11</v>
      </c>
    </row>
    <row r="8" spans="1:8">
      <c r="A8">
        <v>1</v>
      </c>
      <c r="B8" t="s">
        <v>20</v>
      </c>
      <c r="C8" t="s">
        <v>21</v>
      </c>
      <c r="D8" s="1">
        <v>2400</v>
      </c>
      <c r="E8" s="3">
        <f>D8*0.0483</f>
        <v>115.92</v>
      </c>
      <c r="F8">
        <f>IF(AND(D8&gt;1800,D8&lt;=3000),D8*5%,IF(AND(D8&gt;3500,D8&lt;=4500),D8*10%,D8*15%))</f>
        <v>120</v>
      </c>
      <c r="G8" s="3">
        <f>D8+F8-E8</f>
        <v>2404.08</v>
      </c>
      <c r="H8" t="s">
        <v>11</v>
      </c>
    </row>
    <row r="9" spans="1:8">
      <c r="A9">
        <v>1</v>
      </c>
      <c r="B9" t="s">
        <v>22</v>
      </c>
      <c r="C9" t="s">
        <v>23</v>
      </c>
      <c r="D9" s="1">
        <v>3400</v>
      </c>
      <c r="E9" s="3">
        <f>D9*0.0483</f>
        <v>164.22</v>
      </c>
      <c r="F9">
        <f>IF(AND(D9&gt;1800,D9&lt;=3000),D9*5%,IF(AND(D9&gt;3500,D9&lt;=4500),D9*10%,D9*15%))</f>
        <v>510</v>
      </c>
      <c r="G9" s="3">
        <f>D9+F9-E9</f>
        <v>3745.78</v>
      </c>
      <c r="H9" t="s">
        <v>11</v>
      </c>
    </row>
    <row r="10" spans="1:8">
      <c r="A10">
        <v>1</v>
      </c>
      <c r="B10" t="s">
        <v>26</v>
      </c>
      <c r="C10" t="s">
        <v>27</v>
      </c>
      <c r="D10" s="1">
        <v>4500</v>
      </c>
      <c r="E10" s="3">
        <f>D10*0.0483</f>
        <v>217.35000000000002</v>
      </c>
      <c r="F10">
        <f>IF(AND(D10&gt;1800,D10&lt;=3000),D10*5%,IF(AND(D10&gt;3500,D10&lt;=4500),D10*10%,D10*15%))</f>
        <v>450</v>
      </c>
      <c r="G10" s="3">
        <f>D10+F10-E10</f>
        <v>4732.6499999999996</v>
      </c>
      <c r="H10" t="s">
        <v>11</v>
      </c>
    </row>
    <row r="11" spans="1:8">
      <c r="A11">
        <v>3</v>
      </c>
      <c r="B11" t="s">
        <v>28</v>
      </c>
      <c r="C11" t="s">
        <v>29</v>
      </c>
      <c r="D11" s="1">
        <v>6000</v>
      </c>
      <c r="E11" s="3">
        <f>D11*0.0483</f>
        <v>289.8</v>
      </c>
      <c r="F11">
        <f>IF(AND(D11&gt;1800,D11&lt;=3000),D11*5%,IF(AND(D11&gt;3500,D11&lt;=4500),D11*10%,D11*15%))</f>
        <v>900</v>
      </c>
      <c r="G11" s="3">
        <f>D11+F11-E11</f>
        <v>6610.2</v>
      </c>
      <c r="H11" t="s">
        <v>11</v>
      </c>
    </row>
    <row r="13" spans="1:8">
      <c r="C1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Ordenamiento</vt:lpstr>
      <vt:lpstr>Filtro Automatico</vt:lpstr>
      <vt:lpstr>Filtro Avanzado</vt:lpstr>
      <vt:lpstr>Hoja3</vt:lpstr>
      <vt:lpstr>'Filtro Avanzado'!Área_de_extracción</vt:lpstr>
      <vt:lpstr>'Filtro Avanzado'!Criterios</vt:lpstr>
    </vt:vector>
  </TitlesOfParts>
  <Company>Coactemalan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perito5</dc:creator>
  <cp:lastModifiedBy>perito5</cp:lastModifiedBy>
  <dcterms:created xsi:type="dcterms:W3CDTF">2011-05-12T13:25:25Z</dcterms:created>
  <dcterms:modified xsi:type="dcterms:W3CDTF">2011-05-13T13:55:51Z</dcterms:modified>
</cp:coreProperties>
</file>